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Conexión Vocacional\Conexión Vocacional 2026\Instructores y Ambientes\"/>
    </mc:Choice>
  </mc:AlternateContent>
  <xr:revisionPtr revIDLastSave="0" documentId="13_ncr:1_{31E7EC2D-88CD-4AA8-980D-E303A3BE334F}" xr6:coauthVersionLast="47" xr6:coauthVersionMax="47" xr10:uidLastSave="{00000000-0000-0000-0000-000000000000}"/>
  <bookViews>
    <workbookView xWindow="-108" yWindow="-108" windowWidth="23256" windowHeight="12456" xr2:uid="{C690DCA8-7DFC-46C7-9CD1-9894E45C532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1" i="1" l="1"/>
  <c r="O4" i="1"/>
</calcChain>
</file>

<file path=xl/sharedStrings.xml><?xml version="1.0" encoding="utf-8"?>
<sst xmlns="http://schemas.openxmlformats.org/spreadsheetml/2006/main" count="165" uniqueCount="100">
  <si>
    <t>#</t>
  </si>
  <si>
    <t>Programa</t>
  </si>
  <si>
    <t>Código de Grupo</t>
  </si>
  <si>
    <t>Instructor</t>
  </si>
  <si>
    <t>Teléfono</t>
  </si>
  <si>
    <t>Correo</t>
  </si>
  <si>
    <t>Aprendices Matriculados</t>
  </si>
  <si>
    <t>Centro de Formación</t>
  </si>
  <si>
    <t>Programación de Software 1</t>
  </si>
  <si>
    <t>Programación de Software 2</t>
  </si>
  <si>
    <t>Integración de Contenidos Digitales</t>
  </si>
  <si>
    <t>Marketing Digital para el Sistema de Moda</t>
  </si>
  <si>
    <t>Ensamble y Mantenimiento de Equipos Electrónicos</t>
  </si>
  <si>
    <t>Operación de Torno y Fresadora Convencional</t>
  </si>
  <si>
    <t>Operación Turística Local</t>
  </si>
  <si>
    <t>Integración de Operaciones Logísticas</t>
  </si>
  <si>
    <t>Ejecución de Programas Deportivos</t>
  </si>
  <si>
    <t>Servicios de Barismo</t>
  </si>
  <si>
    <t>Servicios Comerciales y Financieros</t>
  </si>
  <si>
    <t>BPO Channels</t>
  </si>
  <si>
    <t>Asesoría Comercial</t>
  </si>
  <si>
    <t>Emprendimiento y Fomento Empresarial</t>
  </si>
  <si>
    <t>CDITI</t>
  </si>
  <si>
    <t>CCyS</t>
  </si>
  <si>
    <t>Germán Osorio</t>
  </si>
  <si>
    <t>Jhon Faber Cortés</t>
  </si>
  <si>
    <t>Julián Giraldo</t>
  </si>
  <si>
    <t>Natalia Grisales</t>
  </si>
  <si>
    <t>Jorge Iván Ramírez</t>
  </si>
  <si>
    <t>Valeria Morales</t>
  </si>
  <si>
    <t>Carlos Andrés Varón</t>
  </si>
  <si>
    <t>Vivialba Giraldo</t>
  </si>
  <si>
    <t>Sandra Grajales</t>
  </si>
  <si>
    <t>gosorio@sena.edu.co</t>
  </si>
  <si>
    <t>jfcortes@sena.edu.co</t>
  </si>
  <si>
    <t>jdgiraldob@sena.edu.co</t>
  </si>
  <si>
    <t xml:space="preserve">ngrisales@sena.edu.co </t>
  </si>
  <si>
    <t>jiramirez@sena.edu.co</t>
  </si>
  <si>
    <t xml:space="preserve">disanchez@sena.edu.co </t>
  </si>
  <si>
    <t>vmoralesg@sena.edu.co</t>
  </si>
  <si>
    <t>cavaronm@sena.edu.co</t>
  </si>
  <si>
    <t>vgiraldor@sena.edu.co</t>
  </si>
  <si>
    <t>sgrajaleso@sena.edu.co</t>
  </si>
  <si>
    <t>310 4384980</t>
  </si>
  <si>
    <t>320 6533267</t>
  </si>
  <si>
    <t>320 8402851</t>
  </si>
  <si>
    <t>350 6228894</t>
  </si>
  <si>
    <t>314 7333603</t>
  </si>
  <si>
    <t>310 8495476</t>
  </si>
  <si>
    <t>304 1183786</t>
  </si>
  <si>
    <t>312 8773524</t>
  </si>
  <si>
    <t>317 5295029</t>
  </si>
  <si>
    <t>316 5377581</t>
  </si>
  <si>
    <t>En Formación</t>
  </si>
  <si>
    <t>TOTAL DESERCIÓN</t>
  </si>
  <si>
    <t>ÍNDICE DESERCIÓN</t>
  </si>
  <si>
    <t>TOTAL FORMACIÓN</t>
  </si>
  <si>
    <t>TOTAL MATRICULADOS</t>
  </si>
  <si>
    <t>Deserción Sofía Plus</t>
  </si>
  <si>
    <t>Deserción FPI</t>
  </si>
  <si>
    <t>CONSOLIDADO GRUPOS CONEXIÓN VOCACIONAL 2026</t>
  </si>
  <si>
    <t>Programación para analitica de datos</t>
  </si>
  <si>
    <t>Programación de aplicaciones para dispositivos móviles</t>
  </si>
  <si>
    <t>Promoción de contenidos en medios digitales</t>
  </si>
  <si>
    <t>Mantenimiento de motocicletas y motocarros</t>
  </si>
  <si>
    <t>Dibujo Mecánico</t>
  </si>
  <si>
    <t>Agrotrónica</t>
  </si>
  <si>
    <t>Mantenimiento y ensamble de sistemas solares fotovoltaicos</t>
  </si>
  <si>
    <t>Víctor Alexander Quintana</t>
  </si>
  <si>
    <t>Carlos Posso</t>
  </si>
  <si>
    <t>Juan Carlos Jímenez López</t>
  </si>
  <si>
    <t>jcjimenezca@sena.edu.co</t>
  </si>
  <si>
    <t>vaquintana@sena.edu.co</t>
  </si>
  <si>
    <t>ceposso@sena.edu.co</t>
  </si>
  <si>
    <t>N/A</t>
  </si>
  <si>
    <t>Venta de productos en línea</t>
  </si>
  <si>
    <t>Cocina</t>
  </si>
  <si>
    <t>Recursos Humanos</t>
  </si>
  <si>
    <t>Operaciones de comercio exterior</t>
  </si>
  <si>
    <t>Nómina y prestaciones sociales</t>
  </si>
  <si>
    <t xml:space="preserve">sgrajaleso@sena.edu.co </t>
  </si>
  <si>
    <t>Paula Giraldo</t>
  </si>
  <si>
    <t>Alejandra Echeverri</t>
  </si>
  <si>
    <t>Richard Jimenez</t>
  </si>
  <si>
    <t xml:space="preserve">vgiraldor@sena.edu.co </t>
  </si>
  <si>
    <t>Xiomara Ortiz Trujillo</t>
  </si>
  <si>
    <t>rjimenezr@sena.edu.co</t>
  </si>
  <si>
    <t>almecheverry@sena.edu.co</t>
  </si>
  <si>
    <t>daespana@sena.edu.co</t>
  </si>
  <si>
    <t>Diego Andres España</t>
  </si>
  <si>
    <t>yairtonbuenano@gmail.com</t>
  </si>
  <si>
    <t>xiomaortizt34@hotmail.com</t>
  </si>
  <si>
    <t>Yairton Buenaños</t>
  </si>
  <si>
    <t>Implementación y Mantenimiento de sistemas IoT</t>
  </si>
  <si>
    <t>Pintura arquitectónica y acabados especiales</t>
  </si>
  <si>
    <t>balvarezg@sena.edu.co</t>
  </si>
  <si>
    <t>Brandon Alvarez García</t>
  </si>
  <si>
    <t>Carlos Toro
Ernesto del rio</t>
  </si>
  <si>
    <t>catorog@sena.edu.co
edelrio@sena.edu.co</t>
  </si>
  <si>
    <t>3106397280
3008540238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</si>
</sst>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4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10" fontId="5" fillId="0" borderId="9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5" fillId="0" borderId="9" xfId="0" applyNumberFormat="1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6" fillId="5" borderId="3" xfId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4" fillId="3" borderId="15" xfId="1" applyFill="1" applyBorder="1" applyAlignment="1">
      <alignment horizontal="center" vertical="center" wrapText="1"/>
    </xf>
    <xf numFmtId="0" fontId="4" fillId="4" borderId="1" xfId="1" applyFill="1" applyBorder="1" applyAlignment="1">
      <alignment horizontal="center" vertical="center" wrapText="1"/>
    </xf>
    <xf numFmtId="0" fontId="4" fillId="3" borderId="1" xfId="1" applyFill="1" applyBorder="1" applyAlignment="1">
      <alignment horizontal="center" vertical="center" wrapText="1"/>
    </xf>
    <xf numFmtId="0" fontId="4" fillId="4" borderId="3" xfId="1" applyFill="1" applyBorder="1" applyAlignment="1">
      <alignment horizontal="center" vertical="center" wrapText="1"/>
    </xf>
    <xf numFmtId="0" fontId="4" fillId="4" borderId="8" xfId="1" applyFill="1" applyBorder="1" applyAlignment="1">
      <alignment horizontal="center" vertical="center" wrapText="1"/>
    </xf>
    <xf numFmtId="0" fontId="4" fillId="5" borderId="1" xfId="1" applyFill="1" applyBorder="1" applyAlignment="1">
      <alignment horizontal="center" vertical="center" wrapText="1"/>
    </xf>
    <xf numFmtId="0" fontId="4" fillId="5" borderId="8" xfId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varonm@sena.edu.co" TargetMode="External"/><Relationship Id="rId13" Type="http://schemas.openxmlformats.org/officeDocument/2006/relationships/hyperlink" Target="mailto:jfcortes@sena.edu.co" TargetMode="External"/><Relationship Id="rId18" Type="http://schemas.openxmlformats.org/officeDocument/2006/relationships/hyperlink" Target="mailto:vaquintana@sena.edu.co" TargetMode="External"/><Relationship Id="rId26" Type="http://schemas.openxmlformats.org/officeDocument/2006/relationships/hyperlink" Target="mailto:xiomaortizt34@hotmail.com" TargetMode="External"/><Relationship Id="rId3" Type="http://schemas.openxmlformats.org/officeDocument/2006/relationships/hyperlink" Target="mailto:jdgiraldob@sena.edu.co" TargetMode="External"/><Relationship Id="rId21" Type="http://schemas.openxmlformats.org/officeDocument/2006/relationships/hyperlink" Target="mailto:rjimenezr@sena.edu.co" TargetMode="External"/><Relationship Id="rId7" Type="http://schemas.openxmlformats.org/officeDocument/2006/relationships/hyperlink" Target="mailto:vmoralesg@sena.edu.co" TargetMode="External"/><Relationship Id="rId12" Type="http://schemas.openxmlformats.org/officeDocument/2006/relationships/hyperlink" Target="mailto:vaquintana@sena.edu.co" TargetMode="External"/><Relationship Id="rId17" Type="http://schemas.openxmlformats.org/officeDocument/2006/relationships/hyperlink" Target="mailto:ceposso@sena.edu.co" TargetMode="External"/><Relationship Id="rId25" Type="http://schemas.openxmlformats.org/officeDocument/2006/relationships/hyperlink" Target="mailto:yairtonbuenano@gmail.com" TargetMode="External"/><Relationship Id="rId2" Type="http://schemas.openxmlformats.org/officeDocument/2006/relationships/hyperlink" Target="mailto:jfcortes@sena.edu.co" TargetMode="External"/><Relationship Id="rId16" Type="http://schemas.openxmlformats.org/officeDocument/2006/relationships/hyperlink" Target="mailto:jiramirez@sena.edu.co" TargetMode="External"/><Relationship Id="rId20" Type="http://schemas.openxmlformats.org/officeDocument/2006/relationships/hyperlink" Target="mailto:vgiraldor@sena.edu.co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gosorio@sena.edu.co" TargetMode="External"/><Relationship Id="rId6" Type="http://schemas.openxmlformats.org/officeDocument/2006/relationships/hyperlink" Target="mailto:disanchez@sena.edu.co" TargetMode="External"/><Relationship Id="rId11" Type="http://schemas.openxmlformats.org/officeDocument/2006/relationships/hyperlink" Target="mailto:jcjimenezca@sena.edu.co" TargetMode="External"/><Relationship Id="rId24" Type="http://schemas.openxmlformats.org/officeDocument/2006/relationships/hyperlink" Target="mailto:almecheverry@sena.edu.co" TargetMode="External"/><Relationship Id="rId5" Type="http://schemas.openxmlformats.org/officeDocument/2006/relationships/hyperlink" Target="mailto:jiramirez@sena.edu.co" TargetMode="External"/><Relationship Id="rId15" Type="http://schemas.openxmlformats.org/officeDocument/2006/relationships/hyperlink" Target="mailto:jdgiraldob@sena.edu.co" TargetMode="External"/><Relationship Id="rId23" Type="http://schemas.openxmlformats.org/officeDocument/2006/relationships/hyperlink" Target="mailto:daespana@sena.edu.co" TargetMode="External"/><Relationship Id="rId28" Type="http://schemas.openxmlformats.org/officeDocument/2006/relationships/hyperlink" Target="mailto:catorog@sena.edu.co" TargetMode="External"/><Relationship Id="rId10" Type="http://schemas.openxmlformats.org/officeDocument/2006/relationships/hyperlink" Target="mailto:sgrajaleso@sena.edu.co" TargetMode="External"/><Relationship Id="rId19" Type="http://schemas.openxmlformats.org/officeDocument/2006/relationships/hyperlink" Target="mailto:sgrajaleso@sena.edu.co" TargetMode="External"/><Relationship Id="rId4" Type="http://schemas.openxmlformats.org/officeDocument/2006/relationships/hyperlink" Target="mailto:ngrisales@sena.edu.co" TargetMode="External"/><Relationship Id="rId9" Type="http://schemas.openxmlformats.org/officeDocument/2006/relationships/hyperlink" Target="mailto:vgiraldor@sena.edu.co" TargetMode="External"/><Relationship Id="rId14" Type="http://schemas.openxmlformats.org/officeDocument/2006/relationships/hyperlink" Target="mailto:gosorio@sena.edu.co" TargetMode="External"/><Relationship Id="rId22" Type="http://schemas.openxmlformats.org/officeDocument/2006/relationships/hyperlink" Target="mailto:almecheverry@sena.edu.co" TargetMode="External"/><Relationship Id="rId27" Type="http://schemas.openxmlformats.org/officeDocument/2006/relationships/hyperlink" Target="mailto:balvarezg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8ED9C-3E2D-4995-A680-DBF1E1D9F5D4}">
  <dimension ref="A1:O31"/>
  <sheetViews>
    <sheetView tabSelected="1" workbookViewId="0">
      <selection activeCell="C8" sqref="C8"/>
    </sheetView>
  </sheetViews>
  <sheetFormatPr baseColWidth="10" defaultRowHeight="14.4" x14ac:dyDescent="0.3"/>
  <cols>
    <col min="2" max="2" width="29" customWidth="1"/>
    <col min="3" max="3" width="17.6640625" customWidth="1"/>
    <col min="4" max="4" width="25.5546875" customWidth="1"/>
    <col min="5" max="5" width="26" customWidth="1"/>
    <col min="6" max="6" width="19" customWidth="1"/>
    <col min="7" max="7" width="17.5546875" customWidth="1"/>
    <col min="8" max="8" width="16" customWidth="1"/>
    <col min="9" max="9" width="13.88671875" customWidth="1"/>
    <col min="10" max="10" width="14.33203125" customWidth="1"/>
    <col min="11" max="11" width="13.33203125" customWidth="1"/>
    <col min="12" max="12" width="10.44140625" customWidth="1"/>
    <col min="14" max="14" width="21.109375" customWidth="1"/>
  </cols>
  <sheetData>
    <row r="1" spans="1:15" ht="15" customHeight="1" x14ac:dyDescent="0.3">
      <c r="A1" s="60" t="s">
        <v>60</v>
      </c>
      <c r="B1" s="61"/>
      <c r="C1" s="61"/>
      <c r="D1" s="61"/>
      <c r="E1" s="61"/>
      <c r="F1" s="61"/>
      <c r="G1" s="61"/>
      <c r="H1" s="61"/>
      <c r="I1" s="61"/>
      <c r="J1" s="61"/>
      <c r="K1" s="1"/>
      <c r="L1" s="1"/>
      <c r="M1" s="1"/>
      <c r="N1" s="1"/>
      <c r="O1" s="1"/>
    </row>
    <row r="2" spans="1:15" ht="15" customHeight="1" thickBot="1" x14ac:dyDescent="0.35">
      <c r="A2" s="60"/>
      <c r="B2" s="61"/>
      <c r="C2" s="61"/>
      <c r="D2" s="61"/>
      <c r="E2" s="61"/>
      <c r="F2" s="61"/>
      <c r="G2" s="61"/>
      <c r="H2" s="61"/>
      <c r="I2" s="61"/>
      <c r="J2" s="61"/>
      <c r="K2" s="1"/>
      <c r="L2" s="1"/>
      <c r="M2" s="1"/>
      <c r="N2" s="1"/>
      <c r="O2" s="1"/>
    </row>
    <row r="3" spans="1:15" ht="36.6" thickBot="1" x14ac:dyDescent="0.35">
      <c r="A3" s="24" t="s">
        <v>0</v>
      </c>
      <c r="B3" s="24" t="s">
        <v>1</v>
      </c>
      <c r="C3" s="24" t="s">
        <v>2</v>
      </c>
      <c r="D3" s="24" t="s">
        <v>3</v>
      </c>
      <c r="E3" s="24" t="s">
        <v>5</v>
      </c>
      <c r="F3" s="24" t="s">
        <v>4</v>
      </c>
      <c r="G3" s="25" t="s">
        <v>7</v>
      </c>
      <c r="H3" s="24" t="s">
        <v>6</v>
      </c>
      <c r="I3" s="26" t="s">
        <v>58</v>
      </c>
      <c r="J3" s="26" t="s">
        <v>53</v>
      </c>
      <c r="K3" s="26" t="s">
        <v>59</v>
      </c>
      <c r="N3" s="62" t="s">
        <v>22</v>
      </c>
      <c r="O3" s="63"/>
    </row>
    <row r="4" spans="1:15" ht="18" x14ac:dyDescent="0.3">
      <c r="A4" s="15">
        <v>1</v>
      </c>
      <c r="B4" s="13" t="s">
        <v>8</v>
      </c>
      <c r="C4" s="13">
        <v>3159003</v>
      </c>
      <c r="D4" s="13" t="s">
        <v>24</v>
      </c>
      <c r="E4" s="16" t="s">
        <v>33</v>
      </c>
      <c r="F4" s="13" t="s">
        <v>43</v>
      </c>
      <c r="G4" s="13" t="s">
        <v>22</v>
      </c>
      <c r="H4" s="13">
        <v>31</v>
      </c>
      <c r="I4" s="13">
        <v>1</v>
      </c>
      <c r="J4" s="13">
        <v>30</v>
      </c>
      <c r="K4" s="30" t="s">
        <v>74</v>
      </c>
      <c r="N4" s="6" t="s">
        <v>57</v>
      </c>
      <c r="O4" s="5">
        <f>H4+H5+H6+H7+H8+H9</f>
        <v>176</v>
      </c>
    </row>
    <row r="5" spans="1:15" ht="18" x14ac:dyDescent="0.3">
      <c r="A5" s="18">
        <v>2</v>
      </c>
      <c r="B5" s="11" t="s">
        <v>9</v>
      </c>
      <c r="C5" s="11">
        <v>3159029</v>
      </c>
      <c r="D5" s="11" t="s">
        <v>25</v>
      </c>
      <c r="E5" s="19" t="s">
        <v>34</v>
      </c>
      <c r="F5" s="11" t="s">
        <v>44</v>
      </c>
      <c r="G5" s="11" t="s">
        <v>22</v>
      </c>
      <c r="H5" s="11">
        <v>31</v>
      </c>
      <c r="I5" s="11">
        <v>0</v>
      </c>
      <c r="J5" s="11">
        <v>31</v>
      </c>
      <c r="K5" s="17" t="s">
        <v>74</v>
      </c>
      <c r="N5" s="7" t="s">
        <v>54</v>
      </c>
      <c r="O5" s="3">
        <v>1</v>
      </c>
    </row>
    <row r="6" spans="1:15" ht="31.2" x14ac:dyDescent="0.3">
      <c r="A6" s="18">
        <v>3</v>
      </c>
      <c r="B6" s="11" t="s">
        <v>10</v>
      </c>
      <c r="C6" s="11">
        <v>3158953</v>
      </c>
      <c r="D6" s="11" t="s">
        <v>26</v>
      </c>
      <c r="E6" s="19" t="s">
        <v>35</v>
      </c>
      <c r="F6" s="11" t="s">
        <v>45</v>
      </c>
      <c r="G6" s="11" t="s">
        <v>22</v>
      </c>
      <c r="H6" s="11">
        <v>28</v>
      </c>
      <c r="I6" s="11">
        <v>0</v>
      </c>
      <c r="J6" s="11">
        <v>28</v>
      </c>
      <c r="K6" s="17" t="s">
        <v>74</v>
      </c>
      <c r="N6" s="7" t="s">
        <v>56</v>
      </c>
      <c r="O6" s="3">
        <v>175</v>
      </c>
    </row>
    <row r="7" spans="1:15" ht="31.8" thickBot="1" x14ac:dyDescent="0.35">
      <c r="A7" s="18">
        <v>4</v>
      </c>
      <c r="B7" s="11" t="s">
        <v>11</v>
      </c>
      <c r="C7" s="11">
        <v>3158891</v>
      </c>
      <c r="D7" s="11" t="s">
        <v>27</v>
      </c>
      <c r="E7" s="19" t="s">
        <v>36</v>
      </c>
      <c r="F7" s="11" t="s">
        <v>46</v>
      </c>
      <c r="G7" s="11" t="s">
        <v>22</v>
      </c>
      <c r="H7" s="11">
        <v>34</v>
      </c>
      <c r="I7" s="11">
        <v>0</v>
      </c>
      <c r="J7" s="11">
        <v>34</v>
      </c>
      <c r="K7" s="17" t="s">
        <v>74</v>
      </c>
      <c r="N7" s="8" t="s">
        <v>55</v>
      </c>
      <c r="O7" s="4">
        <v>5.7000000000000002E-3</v>
      </c>
    </row>
    <row r="8" spans="1:15" ht="31.2" x14ac:dyDescent="0.3">
      <c r="A8" s="18">
        <v>5</v>
      </c>
      <c r="B8" s="11" t="s">
        <v>12</v>
      </c>
      <c r="C8" s="11">
        <v>3158973</v>
      </c>
      <c r="D8" s="11" t="s">
        <v>68</v>
      </c>
      <c r="E8" s="19" t="s">
        <v>72</v>
      </c>
      <c r="F8" s="11">
        <v>3116304674</v>
      </c>
      <c r="G8" s="11" t="s">
        <v>22</v>
      </c>
      <c r="H8" s="11">
        <v>24</v>
      </c>
      <c r="I8" s="11">
        <v>0</v>
      </c>
      <c r="J8" s="11">
        <v>24</v>
      </c>
      <c r="K8" s="17" t="s">
        <v>74</v>
      </c>
    </row>
    <row r="9" spans="1:15" ht="31.8" thickBot="1" x14ac:dyDescent="0.35">
      <c r="A9" s="20">
        <v>6</v>
      </c>
      <c r="B9" s="14" t="s">
        <v>13</v>
      </c>
      <c r="C9" s="14">
        <v>3165868</v>
      </c>
      <c r="D9" s="14" t="s">
        <v>28</v>
      </c>
      <c r="E9" s="21" t="s">
        <v>37</v>
      </c>
      <c r="F9" s="14" t="s">
        <v>47</v>
      </c>
      <c r="G9" s="14" t="s">
        <v>22</v>
      </c>
      <c r="H9" s="14">
        <v>28</v>
      </c>
      <c r="I9" s="14">
        <v>0</v>
      </c>
      <c r="J9" s="14">
        <v>28</v>
      </c>
      <c r="K9" s="22" t="s">
        <v>74</v>
      </c>
    </row>
    <row r="10" spans="1:15" ht="31.8" thickBot="1" x14ac:dyDescent="0.35">
      <c r="A10" s="49">
        <v>7</v>
      </c>
      <c r="B10" s="50" t="s">
        <v>61</v>
      </c>
      <c r="C10" s="50">
        <v>3430828</v>
      </c>
      <c r="D10" s="50" t="s">
        <v>25</v>
      </c>
      <c r="E10" s="51" t="s">
        <v>34</v>
      </c>
      <c r="F10" s="50" t="s">
        <v>44</v>
      </c>
      <c r="G10" s="50" t="s">
        <v>22</v>
      </c>
      <c r="H10" s="50"/>
      <c r="I10" s="50"/>
      <c r="J10" s="50"/>
      <c r="K10" s="52"/>
      <c r="N10" s="62" t="s">
        <v>23</v>
      </c>
      <c r="O10" s="63"/>
    </row>
    <row r="11" spans="1:15" ht="31.2" x14ac:dyDescent="0.3">
      <c r="A11" s="42">
        <v>8</v>
      </c>
      <c r="B11" s="43" t="s">
        <v>62</v>
      </c>
      <c r="C11" s="43">
        <v>3430810</v>
      </c>
      <c r="D11" s="43" t="s">
        <v>24</v>
      </c>
      <c r="E11" s="44" t="s">
        <v>33</v>
      </c>
      <c r="F11" s="43" t="s">
        <v>43</v>
      </c>
      <c r="G11" s="43" t="s">
        <v>22</v>
      </c>
      <c r="H11" s="43"/>
      <c r="I11" s="43"/>
      <c r="J11" s="43"/>
      <c r="K11" s="45"/>
      <c r="N11" s="6" t="s">
        <v>57</v>
      </c>
      <c r="O11" s="5">
        <f>H19+H20+H21+H22+H23+H24+H25+H26</f>
        <v>216</v>
      </c>
    </row>
    <row r="12" spans="1:15" ht="31.2" x14ac:dyDescent="0.3">
      <c r="A12" s="42">
        <v>9</v>
      </c>
      <c r="B12" s="43" t="s">
        <v>63</v>
      </c>
      <c r="C12" s="43">
        <v>3428891</v>
      </c>
      <c r="D12" s="43" t="s">
        <v>26</v>
      </c>
      <c r="E12" s="44" t="s">
        <v>35</v>
      </c>
      <c r="F12" s="43" t="s">
        <v>45</v>
      </c>
      <c r="G12" s="43" t="s">
        <v>22</v>
      </c>
      <c r="H12" s="43"/>
      <c r="I12" s="43"/>
      <c r="J12" s="43"/>
      <c r="K12" s="45"/>
      <c r="N12" s="7" t="s">
        <v>54</v>
      </c>
      <c r="O12" s="2">
        <v>0</v>
      </c>
    </row>
    <row r="13" spans="1:15" ht="31.2" x14ac:dyDescent="0.3">
      <c r="A13" s="42">
        <v>10</v>
      </c>
      <c r="B13" s="43" t="s">
        <v>64</v>
      </c>
      <c r="C13" s="43">
        <v>3428651</v>
      </c>
      <c r="D13" s="43" t="s">
        <v>70</v>
      </c>
      <c r="E13" s="44" t="s">
        <v>71</v>
      </c>
      <c r="F13" s="43">
        <v>3106458263</v>
      </c>
      <c r="G13" s="43" t="s">
        <v>22</v>
      </c>
      <c r="H13" s="43"/>
      <c r="I13" s="43"/>
      <c r="J13" s="43"/>
      <c r="K13" s="45"/>
      <c r="N13" s="7" t="s">
        <v>56</v>
      </c>
      <c r="O13" s="2">
        <v>216</v>
      </c>
    </row>
    <row r="14" spans="1:15" ht="18.600000000000001" thickBot="1" x14ac:dyDescent="0.35">
      <c r="A14" s="42">
        <v>11</v>
      </c>
      <c r="B14" s="43" t="s">
        <v>65</v>
      </c>
      <c r="C14" s="43">
        <v>3428808</v>
      </c>
      <c r="D14" s="43" t="s">
        <v>28</v>
      </c>
      <c r="E14" s="44" t="s">
        <v>37</v>
      </c>
      <c r="F14" s="43" t="s">
        <v>47</v>
      </c>
      <c r="G14" s="43" t="s">
        <v>22</v>
      </c>
      <c r="H14" s="43"/>
      <c r="I14" s="43"/>
      <c r="J14" s="43"/>
      <c r="K14" s="45"/>
      <c r="N14" s="8" t="s">
        <v>55</v>
      </c>
      <c r="O14" s="9">
        <v>0</v>
      </c>
    </row>
    <row r="15" spans="1:15" ht="31.2" x14ac:dyDescent="0.3">
      <c r="A15" s="42">
        <v>12</v>
      </c>
      <c r="B15" s="43" t="s">
        <v>66</v>
      </c>
      <c r="C15" s="43">
        <v>3430780</v>
      </c>
      <c r="D15" s="43" t="s">
        <v>68</v>
      </c>
      <c r="E15" s="44" t="s">
        <v>72</v>
      </c>
      <c r="F15" s="43">
        <v>3116304674</v>
      </c>
      <c r="G15" s="43" t="s">
        <v>22</v>
      </c>
      <c r="H15" s="43"/>
      <c r="I15" s="43"/>
      <c r="J15" s="43"/>
      <c r="K15" s="45"/>
    </row>
    <row r="16" spans="1:15" ht="46.8" x14ac:dyDescent="0.3">
      <c r="A16" s="42">
        <v>13</v>
      </c>
      <c r="B16" s="43" t="s">
        <v>67</v>
      </c>
      <c r="C16" s="43">
        <v>3430862</v>
      </c>
      <c r="D16" s="43" t="s">
        <v>96</v>
      </c>
      <c r="E16" s="58" t="s">
        <v>95</v>
      </c>
      <c r="F16" s="43">
        <v>3153872195</v>
      </c>
      <c r="G16" s="43" t="s">
        <v>22</v>
      </c>
      <c r="H16" s="43"/>
      <c r="I16" s="43"/>
      <c r="J16" s="43"/>
      <c r="K16" s="45"/>
    </row>
    <row r="17" spans="1:11" ht="46.8" x14ac:dyDescent="0.3">
      <c r="A17" s="42">
        <v>14</v>
      </c>
      <c r="B17" s="43" t="s">
        <v>93</v>
      </c>
      <c r="C17" s="43">
        <v>3431039</v>
      </c>
      <c r="D17" s="43" t="s">
        <v>69</v>
      </c>
      <c r="E17" s="44" t="s">
        <v>73</v>
      </c>
      <c r="F17" s="43">
        <v>3207765052</v>
      </c>
      <c r="G17" s="43" t="s">
        <v>22</v>
      </c>
      <c r="H17" s="43"/>
      <c r="I17" s="43"/>
      <c r="J17" s="43"/>
      <c r="K17" s="45"/>
    </row>
    <row r="18" spans="1:11" ht="31.8" thickBot="1" x14ac:dyDescent="0.35">
      <c r="A18" s="46">
        <v>15</v>
      </c>
      <c r="B18" s="47" t="s">
        <v>94</v>
      </c>
      <c r="C18" s="47">
        <v>3431076</v>
      </c>
      <c r="D18" s="47" t="s">
        <v>97</v>
      </c>
      <c r="E18" s="59" t="s">
        <v>98</v>
      </c>
      <c r="F18" s="47" t="s">
        <v>99</v>
      </c>
      <c r="G18" s="47" t="s">
        <v>22</v>
      </c>
      <c r="H18" s="47"/>
      <c r="I18" s="47"/>
      <c r="J18" s="47"/>
      <c r="K18" s="48"/>
    </row>
    <row r="19" spans="1:11" ht="15.6" x14ac:dyDescent="0.3">
      <c r="A19" s="27">
        <v>16</v>
      </c>
      <c r="B19" s="28" t="s">
        <v>14</v>
      </c>
      <c r="C19" s="28">
        <v>3162439</v>
      </c>
      <c r="D19" s="28" t="s">
        <v>81</v>
      </c>
      <c r="E19" s="29" t="s">
        <v>38</v>
      </c>
      <c r="F19" s="28" t="s">
        <v>48</v>
      </c>
      <c r="G19" s="28" t="s">
        <v>23</v>
      </c>
      <c r="H19" s="28">
        <v>27</v>
      </c>
      <c r="I19" s="28">
        <v>0</v>
      </c>
      <c r="J19" s="28">
        <v>27</v>
      </c>
      <c r="K19" s="28" t="s">
        <v>74</v>
      </c>
    </row>
    <row r="20" spans="1:11" ht="31.2" x14ac:dyDescent="0.3">
      <c r="A20" s="10">
        <v>17</v>
      </c>
      <c r="B20" s="12" t="s">
        <v>15</v>
      </c>
      <c r="C20" s="12">
        <v>3163106</v>
      </c>
      <c r="D20" s="12" t="s">
        <v>29</v>
      </c>
      <c r="E20" s="23" t="s">
        <v>39</v>
      </c>
      <c r="F20" s="12" t="s">
        <v>49</v>
      </c>
      <c r="G20" s="12" t="s">
        <v>23</v>
      </c>
      <c r="H20" s="12">
        <v>26</v>
      </c>
      <c r="I20" s="12">
        <v>0</v>
      </c>
      <c r="J20" s="12">
        <v>26</v>
      </c>
      <c r="K20" s="12" t="s">
        <v>74</v>
      </c>
    </row>
    <row r="21" spans="1:11" ht="31.2" x14ac:dyDescent="0.3">
      <c r="A21" s="10">
        <v>18</v>
      </c>
      <c r="B21" s="12" t="s">
        <v>16</v>
      </c>
      <c r="C21" s="12">
        <v>3162753</v>
      </c>
      <c r="D21" s="12" t="s">
        <v>92</v>
      </c>
      <c r="E21" s="55" t="s">
        <v>90</v>
      </c>
      <c r="F21" s="12">
        <v>3124487525</v>
      </c>
      <c r="G21" s="12" t="s">
        <v>23</v>
      </c>
      <c r="H21" s="12">
        <v>24</v>
      </c>
      <c r="I21" s="12">
        <v>0</v>
      </c>
      <c r="J21" s="12">
        <v>24</v>
      </c>
      <c r="K21" s="12" t="s">
        <v>74</v>
      </c>
    </row>
    <row r="22" spans="1:11" ht="15.6" x14ac:dyDescent="0.3">
      <c r="A22" s="10">
        <v>19</v>
      </c>
      <c r="B22" s="12" t="s">
        <v>17</v>
      </c>
      <c r="C22" s="12">
        <v>3164395</v>
      </c>
      <c r="D22" s="12" t="s">
        <v>83</v>
      </c>
      <c r="E22" s="55" t="s">
        <v>86</v>
      </c>
      <c r="F22" s="12">
        <v>3218944569</v>
      </c>
      <c r="G22" s="12" t="s">
        <v>23</v>
      </c>
      <c r="H22" s="12">
        <v>30</v>
      </c>
      <c r="I22" s="12">
        <v>0</v>
      </c>
      <c r="J22" s="12">
        <v>30</v>
      </c>
      <c r="K22" s="12" t="s">
        <v>74</v>
      </c>
    </row>
    <row r="23" spans="1:11" ht="31.2" x14ac:dyDescent="0.3">
      <c r="A23" s="10">
        <v>20</v>
      </c>
      <c r="B23" s="12" t="s">
        <v>18</v>
      </c>
      <c r="C23" s="12">
        <v>3162283</v>
      </c>
      <c r="D23" s="12" t="s">
        <v>30</v>
      </c>
      <c r="E23" s="23" t="s">
        <v>40</v>
      </c>
      <c r="F23" s="12" t="s">
        <v>50</v>
      </c>
      <c r="G23" s="12" t="s">
        <v>23</v>
      </c>
      <c r="H23" s="12">
        <v>24</v>
      </c>
      <c r="I23" s="12">
        <v>0</v>
      </c>
      <c r="J23" s="12">
        <v>24</v>
      </c>
      <c r="K23" s="12" t="s">
        <v>74</v>
      </c>
    </row>
    <row r="24" spans="1:11" ht="15.6" x14ac:dyDescent="0.3">
      <c r="A24" s="10">
        <v>21</v>
      </c>
      <c r="B24" s="12" t="s">
        <v>19</v>
      </c>
      <c r="C24" s="12">
        <v>3162733</v>
      </c>
      <c r="D24" s="12" t="s">
        <v>31</v>
      </c>
      <c r="E24" s="55" t="s">
        <v>41</v>
      </c>
      <c r="F24" s="12" t="s">
        <v>51</v>
      </c>
      <c r="G24" s="12" t="s">
        <v>23</v>
      </c>
      <c r="H24" s="12">
        <v>28</v>
      </c>
      <c r="I24" s="12">
        <v>0</v>
      </c>
      <c r="J24" s="12">
        <v>28</v>
      </c>
      <c r="K24" s="12" t="s">
        <v>74</v>
      </c>
    </row>
    <row r="25" spans="1:11" ht="15.6" x14ac:dyDescent="0.3">
      <c r="A25" s="10">
        <v>22</v>
      </c>
      <c r="B25" s="12" t="s">
        <v>20</v>
      </c>
      <c r="C25" s="12">
        <v>3162237</v>
      </c>
      <c r="D25" s="12" t="s">
        <v>82</v>
      </c>
      <c r="E25" s="55" t="s">
        <v>87</v>
      </c>
      <c r="F25" s="12">
        <v>3206321027</v>
      </c>
      <c r="G25" s="12" t="s">
        <v>23</v>
      </c>
      <c r="H25" s="12">
        <v>30</v>
      </c>
      <c r="I25" s="12">
        <v>0</v>
      </c>
      <c r="J25" s="12">
        <v>30</v>
      </c>
      <c r="K25" s="12" t="s">
        <v>74</v>
      </c>
    </row>
    <row r="26" spans="1:11" ht="31.8" thickBot="1" x14ac:dyDescent="0.35">
      <c r="A26" s="35">
        <v>23</v>
      </c>
      <c r="B26" s="36" t="s">
        <v>21</v>
      </c>
      <c r="C26" s="36">
        <v>3162780</v>
      </c>
      <c r="D26" s="36" t="s">
        <v>32</v>
      </c>
      <c r="E26" s="53" t="s">
        <v>42</v>
      </c>
      <c r="F26" s="36" t="s">
        <v>52</v>
      </c>
      <c r="G26" s="36" t="s">
        <v>23</v>
      </c>
      <c r="H26" s="36">
        <v>27</v>
      </c>
      <c r="I26" s="36">
        <v>0</v>
      </c>
      <c r="J26" s="36">
        <v>27</v>
      </c>
      <c r="K26" s="36" t="s">
        <v>74</v>
      </c>
    </row>
    <row r="27" spans="1:11" ht="15.6" x14ac:dyDescent="0.3">
      <c r="A27" s="37">
        <v>24</v>
      </c>
      <c r="B27" s="38" t="s">
        <v>75</v>
      </c>
      <c r="C27" s="38">
        <v>3453877</v>
      </c>
      <c r="D27" s="38" t="s">
        <v>82</v>
      </c>
      <c r="E27" s="56" t="s">
        <v>87</v>
      </c>
      <c r="F27" s="38">
        <v>3206321027</v>
      </c>
      <c r="G27" s="38" t="s">
        <v>23</v>
      </c>
      <c r="H27" s="38"/>
      <c r="I27" s="38"/>
      <c r="J27" s="38"/>
      <c r="K27" s="39"/>
    </row>
    <row r="28" spans="1:11" ht="15.6" x14ac:dyDescent="0.3">
      <c r="A28" s="31">
        <v>25</v>
      </c>
      <c r="B28" s="32" t="s">
        <v>76</v>
      </c>
      <c r="C28" s="32">
        <v>3452589</v>
      </c>
      <c r="D28" s="32" t="s">
        <v>89</v>
      </c>
      <c r="E28" s="54" t="s">
        <v>88</v>
      </c>
      <c r="F28" s="32">
        <v>3105226607</v>
      </c>
      <c r="G28" s="32" t="s">
        <v>23</v>
      </c>
      <c r="H28" s="32"/>
      <c r="I28" s="32"/>
      <c r="J28" s="32"/>
      <c r="K28" s="40"/>
    </row>
    <row r="29" spans="1:11" ht="15.6" x14ac:dyDescent="0.3">
      <c r="A29" s="31">
        <v>26</v>
      </c>
      <c r="B29" s="32" t="s">
        <v>77</v>
      </c>
      <c r="C29" s="32">
        <v>3453801</v>
      </c>
      <c r="D29" s="32" t="s">
        <v>32</v>
      </c>
      <c r="E29" s="54" t="s">
        <v>80</v>
      </c>
      <c r="F29" s="32" t="s">
        <v>52</v>
      </c>
      <c r="G29" s="32" t="s">
        <v>23</v>
      </c>
      <c r="H29" s="32"/>
      <c r="I29" s="32"/>
      <c r="J29" s="32"/>
      <c r="K29" s="40"/>
    </row>
    <row r="30" spans="1:11" ht="31.2" x14ac:dyDescent="0.3">
      <c r="A30" s="31">
        <v>27</v>
      </c>
      <c r="B30" s="32" t="s">
        <v>78</v>
      </c>
      <c r="C30" s="32">
        <v>3453645</v>
      </c>
      <c r="D30" s="32" t="s">
        <v>31</v>
      </c>
      <c r="E30" s="54" t="s">
        <v>84</v>
      </c>
      <c r="F30" s="32" t="s">
        <v>51</v>
      </c>
      <c r="G30" s="32" t="s">
        <v>23</v>
      </c>
      <c r="H30" s="32"/>
      <c r="I30" s="32"/>
      <c r="J30" s="32"/>
      <c r="K30" s="40"/>
    </row>
    <row r="31" spans="1:11" ht="31.8" thickBot="1" x14ac:dyDescent="0.35">
      <c r="A31" s="33">
        <v>28</v>
      </c>
      <c r="B31" s="34" t="s">
        <v>79</v>
      </c>
      <c r="C31" s="34">
        <v>3452635</v>
      </c>
      <c r="D31" s="34" t="s">
        <v>85</v>
      </c>
      <c r="E31" s="57" t="s">
        <v>91</v>
      </c>
      <c r="F31" s="34">
        <v>3167040055</v>
      </c>
      <c r="G31" s="34" t="s">
        <v>23</v>
      </c>
      <c r="H31" s="34"/>
      <c r="I31" s="34"/>
      <c r="J31" s="34"/>
      <c r="K31" s="41"/>
    </row>
  </sheetData>
  <mergeCells count="3">
    <mergeCell ref="A1:J2"/>
    <mergeCell ref="N3:O3"/>
    <mergeCell ref="N10:O10"/>
  </mergeCells>
  <hyperlinks>
    <hyperlink ref="E4" r:id="rId1" xr:uid="{44E60190-6CE3-4511-B4B4-6EB74C7456E7}"/>
    <hyperlink ref="E5" r:id="rId2" xr:uid="{0CEB5BBA-4A10-4455-B27B-9B19C327B895}"/>
    <hyperlink ref="E6" r:id="rId3" xr:uid="{BEEFBFEA-6D86-4A33-B792-1E83DAEA85F1}"/>
    <hyperlink ref="E7" r:id="rId4" xr:uid="{4D61AA4E-878F-49C2-B04E-C1E2F98ECAD4}"/>
    <hyperlink ref="E9" r:id="rId5" xr:uid="{9BCB2F29-7D64-479F-A2B0-7DB907A82AED}"/>
    <hyperlink ref="E19" r:id="rId6" xr:uid="{CAD964E7-7FBF-4B63-92C7-34EF68F4A6CE}"/>
    <hyperlink ref="E20" r:id="rId7" xr:uid="{4E1CF8BE-D5D7-4108-A01C-20856EE43C93}"/>
    <hyperlink ref="E23" r:id="rId8" xr:uid="{C089D3CE-6429-4EB6-9244-E60E85E8323B}"/>
    <hyperlink ref="E24" r:id="rId9" xr:uid="{26BF0AC7-640F-41BD-8C28-EB31D4D61F9A}"/>
    <hyperlink ref="E26" r:id="rId10" xr:uid="{B48071E7-08EC-42E1-A58F-58B8EE45C819}"/>
    <hyperlink ref="E13" r:id="rId11" xr:uid="{A72E54BF-2E57-4302-8666-BF563B94467B}"/>
    <hyperlink ref="E15" r:id="rId12" xr:uid="{91F8E1DD-45BB-4B33-9942-78B267A4AF40}"/>
    <hyperlink ref="E10" r:id="rId13" xr:uid="{489FCC88-F3DD-471C-AA07-458F61769310}"/>
    <hyperlink ref="E11" r:id="rId14" xr:uid="{EBB94A67-F1A6-40A2-8568-6F1684AF0008}"/>
    <hyperlink ref="E12" r:id="rId15" xr:uid="{29CF81B8-1673-4808-8DF6-CE3B1EBCCF9F}"/>
    <hyperlink ref="E14" r:id="rId16" xr:uid="{54ABA13B-BDFA-4848-A148-5581EAAF6FBA}"/>
    <hyperlink ref="E17" r:id="rId17" xr:uid="{B9397E9C-DFD1-4221-B76B-7FF971490C66}"/>
    <hyperlink ref="E8" r:id="rId18" xr:uid="{957A1DD5-5BF9-4F29-AD25-268F56267B84}"/>
    <hyperlink ref="E29" r:id="rId19" xr:uid="{F70586C5-5BAD-4456-99DE-82BB38574638}"/>
    <hyperlink ref="E30" r:id="rId20" xr:uid="{83276F6E-7DA4-42A5-A2DC-96E97E8E8180}"/>
    <hyperlink ref="E22" r:id="rId21" xr:uid="{FAE27C7D-440B-4943-82A9-FBA9370F3ED7}"/>
    <hyperlink ref="E25" r:id="rId22" xr:uid="{F6E0B6FA-B681-46C5-82DB-37DE6F3DBF4A}"/>
    <hyperlink ref="E28" r:id="rId23" xr:uid="{196A3294-53E4-403D-9D76-1DA180E65BA1}"/>
    <hyperlink ref="E27" r:id="rId24" xr:uid="{C2475F0E-B2A9-420D-B9A4-AA038F55E650}"/>
    <hyperlink ref="E21" r:id="rId25" xr:uid="{2AF31B5D-596F-4B63-B2AC-86355BE8DCFD}"/>
    <hyperlink ref="E31" r:id="rId26" xr:uid="{99BA81B6-E320-435A-9B71-F0C86593428B}"/>
    <hyperlink ref="E16" r:id="rId27" xr:uid="{A4D6493C-233F-4695-889D-FF4BFECB8FBC}"/>
    <hyperlink ref="E18" r:id="rId28" display="catorog@sena.edu.co_x000a_" xr:uid="{30DE02C4-CB74-4BA8-9BBD-0B9373C95848}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CDITI</dc:creator>
  <cp:lastModifiedBy>Frank Vanegas Garcia</cp:lastModifiedBy>
  <dcterms:created xsi:type="dcterms:W3CDTF">2025-06-16T18:27:05Z</dcterms:created>
  <dcterms:modified xsi:type="dcterms:W3CDTF">2026-04-07T14:52:44Z</dcterms:modified>
</cp:coreProperties>
</file>